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5\3. UMOWY INWESTYCYJNE\MPK 25 35 011 LK 131 Chorzów Batory - Tczew\Podwykonawstwo\18. Sprawdzenie i regulacja sieci\"/>
    </mc:Choice>
  </mc:AlternateContent>
  <xr:revisionPtr revIDLastSave="0" documentId="13_ncr:1_{223026BC-5621-4F01-B3C2-2325276E97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6" i="1" s="1"/>
  <c r="F7" i="1" s="1"/>
  <c r="F8" i="1" s="1"/>
  <c r="F5" i="1"/>
</calcChain>
</file>

<file path=xl/sharedStrings.xml><?xml version="1.0" encoding="utf-8"?>
<sst xmlns="http://schemas.openxmlformats.org/spreadsheetml/2006/main" count="19" uniqueCount="18">
  <si>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</si>
  <si>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</si>
  <si>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</si>
  <si>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</si>
  <si>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</si>
  <si>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</si>
  <si>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</si>
  <si>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</si>
  <si>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</si>
  <si>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Sprawdzenie sieci po pracach torowych w torze nr 2, w stacji Otok oraz na szlaku Otok - Poddębice, w km 190,620 - 202,100</t>
  </si>
  <si>
    <t xml:space="preserve">W przypadku konieczności - regulacja sieci trakcyjnej po pracach torowych w torze nr 2, w stacji Otok oraz na szlaku Otok - Poddębice, w km 190,620 - 202,100 </t>
  </si>
  <si>
    <t>ROZBICIE CENY OFERTOWEJ</t>
  </si>
  <si>
    <t>….........................................................................</t>
  </si>
  <si>
    <t>(podpis Podwykonawcy)</t>
  </si>
  <si>
    <t>kmt</t>
  </si>
  <si>
    <t>1. Szczegółowe warunki wykonania zadania:</t>
  </si>
  <si>
    <t>Sprawdzenie i ewentualna regulacja sieci trakcyjnej po podbiciu mechanicznym toru. Prace związane z podbiciem - planowane zakończenie - około 12.05.2026. Termin sprawdzenia i regulacji sieci trakcyjnej w terminie około: 13 - 15.05.2026 r.</t>
  </si>
  <si>
    <t>Sprawdzenie i regulacja sieci trakcyjnej podczas realizacji zadania: 
Opracowanie dokumentacji projektowej i wykonanie robót budowlanych w ramach zadania „Prace na Linii kolejowej nr 131 Chorzów Batory – Tczew na odcinku Zduńska Wola Karsznice – Inowrocław Rąbinek” realizowanego w ramach projektu Prace na wybranych odcinkach ciągu linii kolejowej C-E 65 w ramach Krajowego Planu Odbudowy i Zwiększania Odporności Projektów (KPO)”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</si>
</sst>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view="pageBreakPreview" zoomScale="85" zoomScaleNormal="100" zoomScaleSheetLayoutView="85" workbookViewId="0">
      <selection activeCell="A2" sqref="A2:F2"/>
    </sheetView>
  </sheetViews>
  <sheetFormatPr defaultColWidth="9.109375" defaultRowHeight="14.4" x14ac:dyDescent="0.3"/>
  <cols>
    <col min="1" max="1" width="7.5546875" style="1" customWidth="1"/>
    <col min="2" max="2" width="77.88671875" style="1" customWidth="1"/>
    <col min="3" max="3" width="10.6640625" style="1" customWidth="1"/>
    <col min="4" max="4" width="10" style="1" customWidth="1"/>
    <col min="5" max="5" width="12.5546875" style="1" customWidth="1"/>
    <col min="6" max="6" width="19.44140625" style="1" customWidth="1"/>
    <col min="7" max="16384" width="9.109375" style="1"/>
  </cols>
  <sheetData>
    <row r="1" spans="1:6" s="3" customFormat="1" ht="31.2" customHeight="1" x14ac:dyDescent="0.3">
      <c r="A1" s="19" t="s">
        <v>11</v>
      </c>
      <c r="B1" s="19"/>
      <c r="C1" s="19"/>
      <c r="D1" s="19"/>
      <c r="E1" s="19"/>
      <c r="F1" s="19"/>
    </row>
    <row r="2" spans="1:6" s="3" customFormat="1" ht="76.5" customHeight="1" thickBot="1" x14ac:dyDescent="0.35">
      <c r="A2" s="20" t="s">
        <v>17</v>
      </c>
      <c r="B2" s="21"/>
      <c r="C2" s="21"/>
      <c r="D2" s="21"/>
      <c r="E2" s="21"/>
      <c r="F2" s="22"/>
    </row>
    <row r="3" spans="1:6" ht="28.95" customHeight="1" x14ac:dyDescent="0.3">
      <c r="A3" s="10" t="s">
        <v>5</v>
      </c>
      <c r="B3" s="11" t="s">
        <v>0</v>
      </c>
      <c r="C3" s="11" t="s">
        <v>1</v>
      </c>
      <c r="D3" s="11" t="s">
        <v>2</v>
      </c>
      <c r="E3" s="11" t="s">
        <v>3</v>
      </c>
      <c r="F3" s="12" t="s">
        <v>4</v>
      </c>
    </row>
    <row r="4" spans="1:6" ht="29.4" customHeight="1" x14ac:dyDescent="0.3">
      <c r="A4" s="8">
        <v>1</v>
      </c>
      <c r="B4" s="4" t="s">
        <v>9</v>
      </c>
      <c r="C4" s="5" t="s">
        <v>14</v>
      </c>
      <c r="D4" s="13">
        <v>11.48</v>
      </c>
      <c r="E4" s="6"/>
      <c r="F4" s="7">
        <f>ROUND(E4*D4,2)</f>
        <v>0</v>
      </c>
    </row>
    <row r="5" spans="1:6" ht="37.950000000000003" customHeight="1" x14ac:dyDescent="0.3">
      <c r="A5" s="8">
        <v>2</v>
      </c>
      <c r="B5" s="4" t="s">
        <v>10</v>
      </c>
      <c r="C5" s="5" t="s">
        <v>14</v>
      </c>
      <c r="D5" s="13">
        <v>11.48</v>
      </c>
      <c r="E5" s="6"/>
      <c r="F5" s="7">
        <f>ROUND(E5*D5,2)</f>
        <v>0</v>
      </c>
    </row>
    <row r="6" spans="1:6" ht="15" thickBot="1" x14ac:dyDescent="0.35">
      <c r="A6" s="17" t="s">
        <v>7</v>
      </c>
      <c r="B6" s="18"/>
      <c r="C6" s="18"/>
      <c r="D6" s="18"/>
      <c r="E6" s="18"/>
      <c r="F6" s="9">
        <f>ROUND(SUM(F4:F5),2)</f>
        <v>0</v>
      </c>
    </row>
    <row r="7" spans="1:6" ht="15" thickBot="1" x14ac:dyDescent="0.35">
      <c r="A7" s="24" t="s">
        <v>6</v>
      </c>
      <c r="B7" s="25"/>
      <c r="C7" s="25"/>
      <c r="D7" s="25"/>
      <c r="E7" s="26"/>
      <c r="F7" s="2">
        <f>F6*1.23-F6</f>
        <v>0</v>
      </c>
    </row>
    <row r="8" spans="1:6" ht="15" thickBot="1" x14ac:dyDescent="0.35">
      <c r="A8" s="24" t="s">
        <v>8</v>
      </c>
      <c r="B8" s="25"/>
      <c r="C8" s="25"/>
      <c r="D8" s="25"/>
      <c r="E8" s="26"/>
      <c r="F8" s="2">
        <f>F7+F6</f>
        <v>0</v>
      </c>
    </row>
    <row r="9" spans="1:6" ht="26.4" customHeight="1" thickBot="1" x14ac:dyDescent="0.35"/>
    <row r="10" spans="1:6" ht="20.399999999999999" customHeight="1" x14ac:dyDescent="0.3">
      <c r="A10" s="14" t="s">
        <v>15</v>
      </c>
      <c r="B10" s="15"/>
      <c r="C10" s="15"/>
      <c r="D10" s="15"/>
      <c r="E10" s="15"/>
      <c r="F10" s="16"/>
    </row>
    <row r="11" spans="1:6" ht="34.950000000000003" customHeight="1" thickBot="1" x14ac:dyDescent="0.35">
      <c r="A11" s="27" t="s">
        <v>16</v>
      </c>
      <c r="B11" s="28"/>
      <c r="C11" s="28"/>
      <c r="D11" s="28"/>
      <c r="E11" s="28"/>
      <c r="F11" s="29"/>
    </row>
    <row r="14" spans="1:6" ht="75" customHeight="1" x14ac:dyDescent="0.3">
      <c r="C14" s="23" t="s">
        <v>12</v>
      </c>
      <c r="D14" s="23"/>
      <c r="E14" s="23"/>
      <c r="F14" s="23"/>
    </row>
    <row r="15" spans="1:6" ht="13.5" customHeight="1" x14ac:dyDescent="0.3">
      <c r="C15" s="23" t="s">
        <v>13</v>
      </c>
      <c r="D15" s="23"/>
      <c r="E15" s="23"/>
      <c r="F15" s="23"/>
    </row>
  </sheetData>
  <mergeCells count="9">
    <mergeCell ref="C14:F14"/>
    <mergeCell ref="C15:F15"/>
    <mergeCell ref="A7:E7"/>
    <mergeCell ref="A8:E8"/>
    <mergeCell ref="A11:F11"/>
    <mergeCell ref="A10:F10"/>
    <mergeCell ref="A6:E6"/>
    <mergeCell ref="A1:F1"/>
    <mergeCell ref="A2:F2"/>
  </mergeCell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Kajczyk Paulina</cp:lastModifiedBy>
  <cp:lastPrinted>2026-04-29T10:03:27Z</cp:lastPrinted>
  <dcterms:created xsi:type="dcterms:W3CDTF">2016-04-06T09:49:35Z</dcterms:created>
  <dcterms:modified xsi:type="dcterms:W3CDTF">2026-04-29T10:05:26Z</dcterms:modified>
</cp:coreProperties>
</file>